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621" documentId="11_7EF6E335C022567B561FB7922C706CB3788837D2" xr6:coauthVersionLast="47" xr6:coauthVersionMax="47" xr10:uidLastSave="{0D086F55-C90F-4E41-9AFF-0DBE683E0959}"/>
  <bookViews>
    <workbookView xWindow="22932" yWindow="-108" windowWidth="23256" windowHeight="12456" xr2:uid="{00000000-000D-0000-FFFF-FFFF00000000}"/>
  </bookViews>
  <sheets>
    <sheet name="LOTE 9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77" i="1"/>
  <c r="G53" i="1"/>
  <c r="G69" i="1"/>
  <c r="G45" i="1"/>
  <c r="G61" i="1"/>
  <c r="G37" i="1"/>
  <c r="G22" i="1"/>
  <c r="G29" i="1"/>
  <c r="G82" i="1" l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70" i="1"/>
  <c r="G71" i="1"/>
  <c r="G72" i="1"/>
  <c r="G73" i="1"/>
  <c r="G74" i="1"/>
  <c r="G75" i="1"/>
  <c r="G76" i="1"/>
  <c r="G10" i="1"/>
  <c r="G84" i="1" l="1"/>
  <c r="G78" i="1" l="1"/>
  <c r="C86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<sst xmlns="http://schemas.openxmlformats.org/spreadsheetml/2006/main" count="208" uniqueCount="52">
  <si>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</si>
  <si>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</si>
  <si>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</si>
  <si>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</si>
  <si>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</si>
  <si>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</si>
  <si>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</si>
  <si>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</si>
  <si>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</si>
  <si>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</si>
  <si>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</si>
  <si>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</si>
  <si>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</si>
  <si>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</si>
  <si>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</si>
  <si>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</si>
  <si>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</si>
  <si>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</si>
  <si>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</si>
  <si>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</si>
  <si>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</si>
  <si>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</si>
  <si>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</si>
  <si>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</si>
  <si>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t>KILÓMETROS</t>
  </si>
  <si>
    <t>Contratación del servicio de transporte de pacientes en otros medios de los centros asistenciales de FREMAP, Mutua Colaboradora con la Seguridad Social Nº61, en Sant Adriá y Badalona.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</si>
  <si>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</si>
  <si>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OTROS MEDIOS (TAXI, VTC, TRANSPORTE DISCRECIONAL)</t>
  </si>
  <si>
    <t>PROGRAMADO/NO PROGRAMADO (URBANO)</t>
  </si>
  <si>
    <t>ORIGEN</t>
  </si>
  <si>
    <t>DESTINO</t>
  </si>
  <si>
    <t>Nº TRAYECTOS ANUALES ESTIMADOS DE IDA O VUELTA CON PACIENTE</t>
  </si>
  <si>
    <t xml:space="preserve">PROMEDIO DE KMS ESTIMADOS POR TRAYECTO </t>
  </si>
  <si>
    <t xml:space="preserve"> PRECIO FIJO MÁXIMO ESTABLECIDO EN IDA CON PACIENTE, en euros, Impuesto/s  no incluido/s</t>
  </si>
  <si>
    <t xml:space="preserve">PRESUPUESTO ANUAL </t>
  </si>
  <si>
    <t>SANT ADRIA</t>
  </si>
  <si>
    <t>SANTA COLOMA</t>
  </si>
  <si>
    <t>Distritos de Artigas, Sant Roc, Congrés, Gorg, El Remei y La Mora en BADALONA</t>
  </si>
  <si>
    <t>BADALONA</t>
  </si>
  <si>
    <t>SANT ADRIÀ</t>
  </si>
  <si>
    <t>MONGAT</t>
  </si>
  <si>
    <t>TIANA</t>
  </si>
  <si>
    <t>TEIA</t>
  </si>
  <si>
    <t>MASNOU</t>
  </si>
  <si>
    <t>BARCELONA 1 - Distritos de HORTA-GUINARDÓ, NOU BARRIS, SANT ANDREU, SANT MARTÍ</t>
  </si>
  <si>
    <t>BARCELONA 2 - Distritos de SARRIÀ-SANT GERVASI, LES CORTS, GRÀCIA, L’EIXAMPLE, CIUTAT VELLA</t>
  </si>
  <si>
    <t>BARCELONA 3 - Distrito de SANTS-MONTJUIC</t>
  </si>
  <si>
    <t>PRESUPUESTO ANUAL TRAYECTOS URBANOS</t>
  </si>
  <si>
    <t>PROGRAMADO/NO PROGRAMADO (INTERURBANO)</t>
  </si>
  <si>
    <t>PRECIO FIJO INTERURBANO (BAJADA DE BANDERA) SOLO SE APLICA EN LA IDA CON PACIENTE (NO EN LA VUELTA)</t>
  </si>
  <si>
    <t>PRESUPUESTO ANUAL TRAYECTOS INTERURBANOS</t>
  </si>
  <si>
    <t>ALELLA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</si>
</sst>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6CEFE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11" fillId="0" borderId="1" xfId="0" applyNumberFormat="1" applyFont="1" applyBorder="1" applyAlignment="1">
      <alignment horizontal="center" vertical="center" wrapText="1"/>
    </xf>
    <xf numFmtId="164" fontId="0" fillId="13" borderId="3" xfId="0" applyNumberForma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5" fillId="5" borderId="6" xfId="0" applyNumberFormat="1" applyFont="1" applyFill="1" applyBorder="1" applyAlignment="1">
      <alignment horizontal="center" vertical="center" wrapText="1"/>
    </xf>
    <xf numFmtId="4" fontId="15" fillId="16" borderId="6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13" borderId="1" xfId="0" applyNumberFormat="1" applyFill="1" applyBorder="1" applyAlignment="1">
      <alignment horizontal="center" vertical="center"/>
    </xf>
    <xf numFmtId="0" fontId="0" fillId="12" borderId="4" xfId="0" applyFill="1" applyBorder="1"/>
    <xf numFmtId="0" fontId="0" fillId="9" borderId="1" xfId="0" applyFill="1" applyBorder="1"/>
    <xf numFmtId="0" fontId="0" fillId="20" borderId="4" xfId="0" applyFill="1" applyBorder="1"/>
    <xf numFmtId="0" fontId="0" fillId="7" borderId="4" xfId="0" applyFill="1" applyBorder="1"/>
    <xf numFmtId="0" fontId="16" fillId="5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5" fillId="5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8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20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164" fontId="11" fillId="17" borderId="1" xfId="0" applyNumberFormat="1" applyFont="1" applyFill="1" applyBorder="1" applyAlignment="1">
      <alignment horizontal="center" vertical="center" wrapText="1"/>
    </xf>
    <xf numFmtId="3" fontId="11" fillId="0" borderId="1" xfId="0" quotePrefix="1" applyNumberFormat="1" applyFont="1" applyBorder="1" applyAlignment="1">
      <alignment horizontal="center" vertical="center" wrapText="1"/>
    </xf>
    <xf numFmtId="4" fontId="7" fillId="10" borderId="4" xfId="0" applyNumberFormat="1" applyFont="1" applyFill="1" applyBorder="1" applyAlignment="1">
      <alignment vertical="center" wrapText="1"/>
    </xf>
    <xf numFmtId="4" fontId="7" fillId="10" borderId="5" xfId="0" applyNumberFormat="1" applyFont="1" applyFill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164" fontId="0" fillId="21" borderId="1" xfId="0" applyNumberFormat="1" applyFill="1" applyBorder="1" applyAlignment="1" applyProtection="1">
      <alignment horizontal="center" vertical="center"/>
      <protection locked="0"/>
    </xf>
    <xf numFmtId="164" fontId="11" fillId="17" borderId="5" xfId="0" applyNumberFormat="1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4" fillId="6" borderId="5" xfId="0" applyFont="1" applyFill="1" applyBorder="1" applyAlignment="1">
      <alignment horizont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14" fillId="6" borderId="3" xfId="0" applyFont="1" applyFill="1" applyBorder="1" applyAlignment="1">
      <alignment horizontal="center" wrapText="1"/>
    </xf>
    <xf numFmtId="4" fontId="7" fillId="11" borderId="5" xfId="0" applyNumberFormat="1" applyFont="1" applyFill="1" applyBorder="1" applyAlignment="1">
      <alignment horizontal="center" vertical="center" wrapText="1"/>
    </xf>
    <xf numFmtId="4" fontId="7" fillId="11" borderId="3" xfId="0" applyNumberFormat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4" fontId="7" fillId="9" borderId="4" xfId="0" applyNumberFormat="1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7" fillId="9" borderId="4" xfId="0" applyNumberFormat="1" applyFont="1" applyFill="1" applyBorder="1" applyAlignment="1">
      <alignment horizontal="center" vertical="center"/>
    </xf>
    <xf numFmtId="4" fontId="7" fillId="9" borderId="3" xfId="0" applyNumberFormat="1" applyFont="1" applyFill="1" applyBorder="1" applyAlignment="1">
      <alignment horizontal="center" vertical="center"/>
    </xf>
    <xf numFmtId="4" fontId="7" fillId="10" borderId="4" xfId="0" applyNumberFormat="1" applyFont="1" applyFill="1" applyBorder="1" applyAlignment="1">
      <alignment horizontal="center" vertical="center" wrapText="1"/>
    </xf>
    <xf numFmtId="4" fontId="7" fillId="10" borderId="5" xfId="0" applyNumberFormat="1" applyFont="1" applyFill="1" applyBorder="1" applyAlignment="1">
      <alignment horizontal="center" vertical="center" wrapText="1"/>
    </xf>
    <xf numFmtId="4" fontId="7" fillId="1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310244</xdr:colOff>
      <xdr:row>0</xdr:row>
      <xdr:rowOff>146957</xdr:rowOff>
    </xdr:from>
    <xdr:to>
      <xdr:col>8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topLeftCell="A58" zoomScale="70" zoomScaleNormal="70" workbookViewId="0">
      <selection activeCell="E86" sqref="E86"/>
    </sheetView>
  </sheetViews>
  <sheetFormatPr baseColWidth="10" defaultColWidth="9.109375" defaultRowHeight="14.4" x14ac:dyDescent="0.3"/>
  <cols>
    <col min="1" max="1" width="85.21875" style="59" bestFit="1" customWidth="1"/>
    <col min="2" max="2" width="66.6640625" style="2" customWidth="1"/>
    <col min="3" max="3" width="36.33203125" customWidth="1"/>
    <col min="4" max="4" width="22.6640625" customWidth="1"/>
    <col min="5" max="5" width="30.6640625" customWidth="1"/>
    <col min="6" max="6" width="30.6640625" style="4" customWidth="1"/>
    <col min="7" max="7" width="25.44140625" style="3" customWidth="1"/>
    <col min="8" max="8" width="20.109375" customWidth="1"/>
    <col min="9" max="9" width="32.21875" style="1" customWidth="1"/>
    <col min="10" max="10" width="13.6640625" customWidth="1"/>
    <col min="11" max="11" width="9.109375" customWidth="1"/>
  </cols>
  <sheetData>
    <row r="1" spans="1:15" ht="36.6" x14ac:dyDescent="0.3">
      <c r="A1" s="80" t="s">
        <v>26</v>
      </c>
      <c r="B1" s="80"/>
      <c r="C1" s="80"/>
      <c r="D1" s="80"/>
      <c r="E1" s="80"/>
      <c r="F1" s="80"/>
      <c r="G1" s="80"/>
      <c r="H1" s="80"/>
      <c r="I1" s="80"/>
      <c r="J1" s="4"/>
    </row>
    <row r="2" spans="1:15" s="41" customFormat="1" ht="51.6" customHeight="1" x14ac:dyDescent="0.45">
      <c r="A2" s="82" t="s">
        <v>25</v>
      </c>
      <c r="B2" s="82"/>
      <c r="C2" s="82"/>
      <c r="D2" s="82"/>
      <c r="E2" s="82"/>
      <c r="F2" s="82"/>
      <c r="G2" s="82"/>
      <c r="H2" s="82"/>
      <c r="I2" s="40"/>
    </row>
    <row r="3" spans="1:15" ht="33.6" x14ac:dyDescent="0.3">
      <c r="A3" s="83" t="s">
        <v>23</v>
      </c>
      <c r="B3" s="83"/>
      <c r="C3" s="83"/>
      <c r="D3" s="83"/>
      <c r="E3" s="83"/>
      <c r="F3" s="83"/>
      <c r="G3" s="83"/>
      <c r="H3" s="83"/>
      <c r="I3" s="83"/>
      <c r="J3" s="4"/>
    </row>
    <row r="4" spans="1:15" x14ac:dyDescent="0.3">
      <c r="B4" s="21"/>
      <c r="C4" s="5"/>
      <c r="D4" s="5"/>
      <c r="E4" s="6"/>
      <c r="F4" s="6"/>
      <c r="G4" s="6"/>
      <c r="H4" s="6"/>
      <c r="I4" s="7"/>
      <c r="J4" s="4"/>
    </row>
    <row r="5" spans="1:15" ht="84.75" customHeight="1" x14ac:dyDescent="0.3">
      <c r="A5" s="81" t="s">
        <v>0</v>
      </c>
      <c r="B5" s="81"/>
      <c r="C5" s="81"/>
      <c r="D5" s="81"/>
      <c r="E5" s="81"/>
      <c r="F5" s="81"/>
      <c r="G5" s="81"/>
      <c r="H5" s="81"/>
      <c r="I5" s="81"/>
      <c r="J5" s="4"/>
    </row>
    <row r="7" spans="1:15" ht="21" customHeight="1" x14ac:dyDescent="0.35">
      <c r="A7" s="78" t="s">
        <v>27</v>
      </c>
      <c r="B7" s="79"/>
      <c r="C7" s="79"/>
      <c r="D7" s="79"/>
      <c r="E7" s="79"/>
      <c r="F7" s="79"/>
      <c r="G7" s="84"/>
      <c r="H7" s="4"/>
      <c r="I7" s="4"/>
      <c r="J7" s="4"/>
      <c r="K7" s="4"/>
      <c r="L7" s="4"/>
      <c r="M7" s="4"/>
      <c r="N7" s="4"/>
      <c r="O7" s="4"/>
    </row>
    <row r="8" spans="1:15" ht="20.399999999999999" customHeight="1" x14ac:dyDescent="0.35">
      <c r="A8" s="78" t="s">
        <v>28</v>
      </c>
      <c r="B8" s="79"/>
      <c r="C8" s="79"/>
      <c r="D8" s="79"/>
      <c r="E8" s="79"/>
      <c r="F8" s="79"/>
      <c r="G8" s="84"/>
      <c r="H8" s="4"/>
      <c r="I8" s="4"/>
      <c r="J8" s="4"/>
      <c r="K8" s="4"/>
      <c r="L8" s="4"/>
      <c r="M8" s="4"/>
      <c r="N8" s="4"/>
      <c r="O8" s="4"/>
    </row>
    <row r="9" spans="1:15" ht="64.2" customHeight="1" x14ac:dyDescent="0.3">
      <c r="A9" s="58" t="s">
        <v>29</v>
      </c>
      <c r="B9" s="47" t="s">
        <v>30</v>
      </c>
      <c r="C9" s="47" t="s">
        <v>31</v>
      </c>
      <c r="D9" s="47" t="s">
        <v>32</v>
      </c>
      <c r="E9" s="48" t="s">
        <v>33</v>
      </c>
      <c r="F9" s="48" t="s">
        <v>5</v>
      </c>
      <c r="G9" s="22" t="s">
        <v>34</v>
      </c>
      <c r="I9" s="4"/>
      <c r="J9" s="4"/>
      <c r="K9" s="4"/>
      <c r="L9" s="4"/>
      <c r="M9" s="4"/>
      <c r="N9" s="4"/>
      <c r="O9" s="4"/>
    </row>
    <row r="10" spans="1:15" x14ac:dyDescent="0.3">
      <c r="A10" s="60" t="s">
        <v>35</v>
      </c>
      <c r="B10" s="49" t="s">
        <v>35</v>
      </c>
      <c r="C10" s="69">
        <v>100</v>
      </c>
      <c r="D10" s="44">
        <v>4</v>
      </c>
      <c r="E10" s="70">
        <v>12.14</v>
      </c>
      <c r="F10" s="76"/>
      <c r="G10" s="45" t="str">
        <f>+IF(F10&lt;=0,"Precio no válido",IF(F10&gt;E10,"Precio no válido",ROUND(C10*F10,2)))</f>
        <v>Precio no válido</v>
      </c>
      <c r="I10"/>
    </row>
    <row r="11" spans="1:15" x14ac:dyDescent="0.3">
      <c r="A11" s="60" t="s">
        <v>35</v>
      </c>
      <c r="B11" s="49" t="s">
        <v>36</v>
      </c>
      <c r="C11" s="69">
        <v>200</v>
      </c>
      <c r="D11" s="44">
        <v>8</v>
      </c>
      <c r="E11" s="70">
        <v>15.05</v>
      </c>
      <c r="F11" s="76"/>
      <c r="G11" s="45" t="str">
        <f t="shared" ref="G11:G77" si="0">+IF(F11&lt;=0,"Precio no válido",IF(F11&gt;E11,"Precio no válido",ROUND(C11*F11,2)))</f>
        <v>Precio no válido</v>
      </c>
      <c r="H11" s="4"/>
      <c r="I11"/>
    </row>
    <row r="12" spans="1:15" x14ac:dyDescent="0.3">
      <c r="A12" s="60" t="s">
        <v>35</v>
      </c>
      <c r="B12" s="49" t="s">
        <v>37</v>
      </c>
      <c r="C12" s="69">
        <v>200</v>
      </c>
      <c r="D12" s="44">
        <v>4</v>
      </c>
      <c r="E12" s="70">
        <v>12.14</v>
      </c>
      <c r="F12" s="76"/>
      <c r="G12" s="45" t="str">
        <f t="shared" si="0"/>
        <v>Precio no válido</v>
      </c>
      <c r="H12" s="4"/>
      <c r="I12"/>
    </row>
    <row r="13" spans="1:15" s="4" customFormat="1" x14ac:dyDescent="0.3">
      <c r="A13" s="60" t="s">
        <v>35</v>
      </c>
      <c r="B13" s="49" t="s">
        <v>38</v>
      </c>
      <c r="C13" s="69">
        <v>30</v>
      </c>
      <c r="D13" s="44">
        <v>7</v>
      </c>
      <c r="E13" s="70">
        <v>15.05</v>
      </c>
      <c r="F13" s="76"/>
      <c r="G13" s="45" t="str">
        <f t="shared" si="0"/>
        <v>Precio no válido</v>
      </c>
    </row>
    <row r="14" spans="1:15" s="4" customFormat="1" x14ac:dyDescent="0.3">
      <c r="A14" s="61" t="s">
        <v>37</v>
      </c>
      <c r="B14" s="49" t="s">
        <v>35</v>
      </c>
      <c r="C14" s="69">
        <v>200</v>
      </c>
      <c r="D14" s="44">
        <v>4</v>
      </c>
      <c r="E14" s="70">
        <v>12.14</v>
      </c>
      <c r="F14" s="76"/>
      <c r="G14" s="45" t="str">
        <f t="shared" si="0"/>
        <v>Precio no válido</v>
      </c>
    </row>
    <row r="15" spans="1:15" s="4" customFormat="1" x14ac:dyDescent="0.3">
      <c r="A15" s="62" t="s">
        <v>38</v>
      </c>
      <c r="B15" s="49" t="s">
        <v>39</v>
      </c>
      <c r="C15" s="69">
        <v>30</v>
      </c>
      <c r="D15" s="44">
        <v>7</v>
      </c>
      <c r="E15" s="70">
        <v>15.05</v>
      </c>
      <c r="F15" s="76"/>
      <c r="G15" s="45" t="str">
        <f t="shared" si="0"/>
        <v>Precio no válido</v>
      </c>
    </row>
    <row r="16" spans="1:15" s="4" customFormat="1" x14ac:dyDescent="0.3">
      <c r="A16" s="62" t="s">
        <v>38</v>
      </c>
      <c r="B16" s="49" t="s">
        <v>36</v>
      </c>
      <c r="C16" s="71">
        <v>300</v>
      </c>
      <c r="D16" s="44">
        <v>8</v>
      </c>
      <c r="E16" s="70">
        <v>17</v>
      </c>
      <c r="F16" s="76"/>
      <c r="G16" s="45" t="str">
        <f t="shared" si="0"/>
        <v>Precio no válido</v>
      </c>
    </row>
    <row r="17" spans="1:7" s="4" customFormat="1" x14ac:dyDescent="0.3">
      <c r="A17" s="62" t="s">
        <v>38</v>
      </c>
      <c r="B17" s="49" t="s">
        <v>38</v>
      </c>
      <c r="C17" s="69">
        <v>600</v>
      </c>
      <c r="D17" s="44">
        <v>7</v>
      </c>
      <c r="E17" s="70">
        <v>15.05</v>
      </c>
      <c r="F17" s="76"/>
      <c r="G17" s="45" t="str">
        <f t="shared" si="0"/>
        <v>Precio no válido</v>
      </c>
    </row>
    <row r="18" spans="1:7" s="4" customFormat="1" x14ac:dyDescent="0.3">
      <c r="A18" s="62" t="s">
        <v>38</v>
      </c>
      <c r="B18" s="49" t="s">
        <v>40</v>
      </c>
      <c r="C18" s="69">
        <v>140</v>
      </c>
      <c r="D18" s="44">
        <v>8</v>
      </c>
      <c r="E18" s="70">
        <v>16.999999999999996</v>
      </c>
      <c r="F18" s="76"/>
      <c r="G18" s="45" t="str">
        <f t="shared" si="0"/>
        <v>Precio no válido</v>
      </c>
    </row>
    <row r="19" spans="1:7" s="4" customFormat="1" x14ac:dyDescent="0.3">
      <c r="A19" s="62" t="s">
        <v>38</v>
      </c>
      <c r="B19" s="49" t="s">
        <v>41</v>
      </c>
      <c r="C19" s="69">
        <v>140</v>
      </c>
      <c r="D19" s="44">
        <v>8</v>
      </c>
      <c r="E19" s="70">
        <v>16.999999999999996</v>
      </c>
      <c r="F19" s="76"/>
      <c r="G19" s="45" t="str">
        <f t="shared" si="0"/>
        <v>Precio no válido</v>
      </c>
    </row>
    <row r="20" spans="1:7" s="4" customFormat="1" x14ac:dyDescent="0.3">
      <c r="A20" s="62" t="s">
        <v>38</v>
      </c>
      <c r="B20" s="49" t="s">
        <v>42</v>
      </c>
      <c r="C20" s="69">
        <v>140</v>
      </c>
      <c r="D20" s="69">
        <v>10</v>
      </c>
      <c r="E20" s="70">
        <v>22.05</v>
      </c>
      <c r="F20" s="76"/>
      <c r="G20" s="45" t="str">
        <f t="shared" si="0"/>
        <v>Precio no válido</v>
      </c>
    </row>
    <row r="21" spans="1:7" s="4" customFormat="1" x14ac:dyDescent="0.3">
      <c r="A21" s="62" t="s">
        <v>38</v>
      </c>
      <c r="B21" s="49" t="s">
        <v>43</v>
      </c>
      <c r="C21" s="69">
        <v>200</v>
      </c>
      <c r="D21" s="69">
        <v>9</v>
      </c>
      <c r="E21" s="70">
        <v>20.32</v>
      </c>
      <c r="F21" s="76"/>
      <c r="G21" s="45" t="str">
        <f t="shared" si="0"/>
        <v>Precio no válido</v>
      </c>
    </row>
    <row r="22" spans="1:7" s="4" customFormat="1" x14ac:dyDescent="0.3">
      <c r="A22" s="62" t="s">
        <v>38</v>
      </c>
      <c r="B22" s="49" t="s">
        <v>51</v>
      </c>
      <c r="C22" s="69">
        <v>40</v>
      </c>
      <c r="D22" s="69">
        <v>10</v>
      </c>
      <c r="E22" s="70">
        <v>17</v>
      </c>
      <c r="F22" s="76"/>
      <c r="G22" s="45" t="str">
        <f t="shared" si="0"/>
        <v>Precio no válido</v>
      </c>
    </row>
    <row r="23" spans="1:7" s="4" customFormat="1" x14ac:dyDescent="0.3">
      <c r="A23" s="63" t="s">
        <v>36</v>
      </c>
      <c r="B23" s="49" t="s">
        <v>35</v>
      </c>
      <c r="C23" s="69">
        <v>200</v>
      </c>
      <c r="D23" s="69">
        <v>8</v>
      </c>
      <c r="E23" s="70">
        <v>15.05</v>
      </c>
      <c r="F23" s="76"/>
      <c r="G23" s="45" t="str">
        <f t="shared" si="0"/>
        <v>Precio no válido</v>
      </c>
    </row>
    <row r="24" spans="1:7" s="4" customFormat="1" x14ac:dyDescent="0.3">
      <c r="A24" s="63" t="s">
        <v>36</v>
      </c>
      <c r="B24" s="49" t="s">
        <v>38</v>
      </c>
      <c r="C24" s="69">
        <v>300</v>
      </c>
      <c r="D24" s="69">
        <v>8</v>
      </c>
      <c r="E24" s="70">
        <v>16.999999999999996</v>
      </c>
      <c r="F24" s="76"/>
      <c r="G24" s="45" t="str">
        <f t="shared" si="0"/>
        <v>Precio no válido</v>
      </c>
    </row>
    <row r="25" spans="1:7" s="4" customFormat="1" x14ac:dyDescent="0.3">
      <c r="A25" s="64" t="s">
        <v>40</v>
      </c>
      <c r="B25" s="49" t="s">
        <v>38</v>
      </c>
      <c r="C25" s="69">
        <v>140</v>
      </c>
      <c r="D25" s="69">
        <v>8</v>
      </c>
      <c r="E25" s="70">
        <v>16.999999999999996</v>
      </c>
      <c r="F25" s="76"/>
      <c r="G25" s="45" t="str">
        <f t="shared" si="0"/>
        <v>Precio no válido</v>
      </c>
    </row>
    <row r="26" spans="1:7" s="4" customFormat="1" x14ac:dyDescent="0.3">
      <c r="A26" s="64" t="s">
        <v>41</v>
      </c>
      <c r="B26" s="49" t="s">
        <v>38</v>
      </c>
      <c r="C26" s="69">
        <v>140</v>
      </c>
      <c r="D26" s="69">
        <v>8</v>
      </c>
      <c r="E26" s="70">
        <v>16.999999999999996</v>
      </c>
      <c r="F26" s="76"/>
      <c r="G26" s="45" t="str">
        <f t="shared" si="0"/>
        <v>Precio no válido</v>
      </c>
    </row>
    <row r="27" spans="1:7" s="4" customFormat="1" x14ac:dyDescent="0.3">
      <c r="A27" s="64" t="s">
        <v>42</v>
      </c>
      <c r="B27" s="49" t="s">
        <v>38</v>
      </c>
      <c r="C27" s="69">
        <v>140</v>
      </c>
      <c r="D27" s="69">
        <v>10</v>
      </c>
      <c r="E27" s="70">
        <v>22.05</v>
      </c>
      <c r="F27" s="76"/>
      <c r="G27" s="45" t="str">
        <f t="shared" si="0"/>
        <v>Precio no válido</v>
      </c>
    </row>
    <row r="28" spans="1:7" s="4" customFormat="1" x14ac:dyDescent="0.3">
      <c r="A28" s="64" t="s">
        <v>43</v>
      </c>
      <c r="B28" s="49" t="s">
        <v>38</v>
      </c>
      <c r="C28" s="69">
        <v>200</v>
      </c>
      <c r="D28" s="69">
        <v>9</v>
      </c>
      <c r="E28" s="70">
        <v>20.32</v>
      </c>
      <c r="F28" s="76"/>
      <c r="G28" s="45" t="str">
        <f t="shared" si="0"/>
        <v>Precio no válido</v>
      </c>
    </row>
    <row r="29" spans="1:7" s="4" customFormat="1" x14ac:dyDescent="0.3">
      <c r="A29" s="64" t="s">
        <v>51</v>
      </c>
      <c r="B29" s="49" t="s">
        <v>38</v>
      </c>
      <c r="C29" s="69">
        <v>40</v>
      </c>
      <c r="D29" s="69">
        <v>10</v>
      </c>
      <c r="E29" s="70">
        <v>16.999999999999996</v>
      </c>
      <c r="F29" s="76"/>
      <c r="G29" s="45" t="str">
        <f t="shared" si="0"/>
        <v>Precio no válido</v>
      </c>
    </row>
    <row r="30" spans="1:7" s="4" customFormat="1" x14ac:dyDescent="0.3">
      <c r="A30" s="65" t="s">
        <v>44</v>
      </c>
      <c r="B30" s="52" t="s">
        <v>35</v>
      </c>
      <c r="C30" s="69">
        <v>5</v>
      </c>
      <c r="D30" s="69">
        <v>4</v>
      </c>
      <c r="E30" s="70">
        <v>21.36</v>
      </c>
      <c r="F30" s="76"/>
      <c r="G30" s="45" t="str">
        <f t="shared" si="0"/>
        <v>Precio no válido</v>
      </c>
    </row>
    <row r="31" spans="1:7" s="4" customFormat="1" x14ac:dyDescent="0.3">
      <c r="A31" s="65" t="s">
        <v>44</v>
      </c>
      <c r="B31" s="52" t="s">
        <v>38</v>
      </c>
      <c r="C31" s="69">
        <v>5</v>
      </c>
      <c r="D31" s="69">
        <v>8</v>
      </c>
      <c r="E31" s="70">
        <v>23.55</v>
      </c>
      <c r="F31" s="76"/>
      <c r="G31" s="45" t="str">
        <f t="shared" si="0"/>
        <v>Precio no válido</v>
      </c>
    </row>
    <row r="32" spans="1:7" s="4" customFormat="1" x14ac:dyDescent="0.3">
      <c r="A32" s="65" t="s">
        <v>44</v>
      </c>
      <c r="B32" s="52" t="s">
        <v>36</v>
      </c>
      <c r="C32" s="69">
        <v>1</v>
      </c>
      <c r="D32" s="69">
        <v>8</v>
      </c>
      <c r="E32" s="70">
        <v>21.27</v>
      </c>
      <c r="F32" s="76"/>
      <c r="G32" s="45" t="str">
        <f t="shared" si="0"/>
        <v>Precio no válido</v>
      </c>
    </row>
    <row r="33" spans="1:9" s="4" customFormat="1" x14ac:dyDescent="0.3">
      <c r="A33" s="65" t="s">
        <v>44</v>
      </c>
      <c r="B33" s="52" t="s">
        <v>40</v>
      </c>
      <c r="C33" s="69">
        <v>1</v>
      </c>
      <c r="D33" s="69">
        <v>16</v>
      </c>
      <c r="E33" s="70">
        <v>29.77</v>
      </c>
      <c r="F33" s="76"/>
      <c r="G33" s="45" t="str">
        <f t="shared" si="0"/>
        <v>Precio no válido</v>
      </c>
    </row>
    <row r="34" spans="1:9" s="4" customFormat="1" x14ac:dyDescent="0.3">
      <c r="A34" s="65" t="s">
        <v>44</v>
      </c>
      <c r="B34" s="52" t="s">
        <v>41</v>
      </c>
      <c r="C34" s="69">
        <v>1</v>
      </c>
      <c r="D34" s="69">
        <v>16</v>
      </c>
      <c r="E34" s="70">
        <v>29.77</v>
      </c>
      <c r="F34" s="76"/>
      <c r="G34" s="45" t="str">
        <f t="shared" si="0"/>
        <v>Precio no válido</v>
      </c>
    </row>
    <row r="35" spans="1:9" s="4" customFormat="1" x14ac:dyDescent="0.3">
      <c r="A35" s="65" t="s">
        <v>44</v>
      </c>
      <c r="B35" s="49" t="s">
        <v>42</v>
      </c>
      <c r="C35" s="69">
        <v>1</v>
      </c>
      <c r="D35" s="69">
        <v>18</v>
      </c>
      <c r="E35" s="70">
        <v>35.270000000000003</v>
      </c>
      <c r="F35" s="76"/>
      <c r="G35" s="45" t="str">
        <f t="shared" si="0"/>
        <v>Precio no válido</v>
      </c>
    </row>
    <row r="36" spans="1:9" s="4" customFormat="1" x14ac:dyDescent="0.3">
      <c r="A36" s="65" t="s">
        <v>44</v>
      </c>
      <c r="B36" s="49" t="s">
        <v>43</v>
      </c>
      <c r="C36" s="69">
        <v>1</v>
      </c>
      <c r="D36" s="69">
        <v>17</v>
      </c>
      <c r="E36" s="70">
        <v>32</v>
      </c>
      <c r="F36" s="76"/>
      <c r="G36" s="45" t="str">
        <f t="shared" si="0"/>
        <v>Precio no válido</v>
      </c>
    </row>
    <row r="37" spans="1:9" s="4" customFormat="1" x14ac:dyDescent="0.3">
      <c r="A37" s="65" t="s">
        <v>44</v>
      </c>
      <c r="B37" s="52" t="s">
        <v>51</v>
      </c>
      <c r="C37" s="69">
        <v>2</v>
      </c>
      <c r="D37" s="69">
        <v>16</v>
      </c>
      <c r="E37" s="70">
        <v>35.270000000000003</v>
      </c>
      <c r="F37" s="76"/>
      <c r="G37" s="45" t="str">
        <f t="shared" si="0"/>
        <v>Precio no válido</v>
      </c>
    </row>
    <row r="38" spans="1:9" s="4" customFormat="1" x14ac:dyDescent="0.3">
      <c r="A38" s="66" t="s">
        <v>45</v>
      </c>
      <c r="B38" s="52" t="s">
        <v>35</v>
      </c>
      <c r="C38" s="69">
        <v>50</v>
      </c>
      <c r="D38" s="69">
        <v>8</v>
      </c>
      <c r="E38" s="70">
        <v>27.73</v>
      </c>
      <c r="F38" s="76"/>
      <c r="G38" s="45" t="str">
        <f t="shared" si="0"/>
        <v>Precio no válido</v>
      </c>
    </row>
    <row r="39" spans="1:9" s="4" customFormat="1" x14ac:dyDescent="0.3">
      <c r="A39" s="66" t="s">
        <v>45</v>
      </c>
      <c r="B39" s="52" t="s">
        <v>38</v>
      </c>
      <c r="C39" s="69">
        <v>80</v>
      </c>
      <c r="D39" s="69">
        <v>16</v>
      </c>
      <c r="E39" s="70">
        <v>30.91</v>
      </c>
      <c r="F39" s="76"/>
      <c r="G39" s="45" t="str">
        <f t="shared" si="0"/>
        <v>Precio no válido</v>
      </c>
    </row>
    <row r="40" spans="1:9" s="4" customFormat="1" x14ac:dyDescent="0.3">
      <c r="A40" s="66" t="s">
        <v>45</v>
      </c>
      <c r="B40" s="52" t="s">
        <v>36</v>
      </c>
      <c r="C40" s="69">
        <v>10</v>
      </c>
      <c r="D40" s="69">
        <v>16</v>
      </c>
      <c r="E40" s="70">
        <v>27.73</v>
      </c>
      <c r="F40" s="76"/>
      <c r="G40" s="45" t="str">
        <f t="shared" si="0"/>
        <v>Precio no válido</v>
      </c>
    </row>
    <row r="41" spans="1:9" s="4" customFormat="1" x14ac:dyDescent="0.3">
      <c r="A41" s="66" t="s">
        <v>45</v>
      </c>
      <c r="B41" s="52" t="s">
        <v>40</v>
      </c>
      <c r="C41" s="69">
        <v>10</v>
      </c>
      <c r="D41" s="69">
        <v>16</v>
      </c>
      <c r="E41" s="70">
        <v>37.270000000000003</v>
      </c>
      <c r="F41" s="76"/>
      <c r="G41" s="45" t="str">
        <f t="shared" si="0"/>
        <v>Precio no válido</v>
      </c>
    </row>
    <row r="42" spans="1:9" s="4" customFormat="1" x14ac:dyDescent="0.3">
      <c r="A42" s="66" t="s">
        <v>45</v>
      </c>
      <c r="B42" s="52" t="s">
        <v>41</v>
      </c>
      <c r="C42" s="69">
        <v>5</v>
      </c>
      <c r="D42" s="69">
        <v>16</v>
      </c>
      <c r="E42" s="70">
        <v>37.270000000000003</v>
      </c>
      <c r="F42" s="76"/>
      <c r="G42" s="45" t="str">
        <f t="shared" si="0"/>
        <v>Precio no válido</v>
      </c>
    </row>
    <row r="43" spans="1:9" s="4" customFormat="1" x14ac:dyDescent="0.3">
      <c r="A43" s="66" t="s">
        <v>45</v>
      </c>
      <c r="B43" s="49" t="s">
        <v>42</v>
      </c>
      <c r="C43" s="69">
        <v>5</v>
      </c>
      <c r="D43" s="69">
        <v>18</v>
      </c>
      <c r="E43" s="70">
        <v>47.55</v>
      </c>
      <c r="F43" s="76"/>
      <c r="G43" s="45" t="str">
        <f t="shared" si="0"/>
        <v>Precio no válido</v>
      </c>
    </row>
    <row r="44" spans="1:9" x14ac:dyDescent="0.3">
      <c r="A44" s="66" t="s">
        <v>45</v>
      </c>
      <c r="B44" s="49" t="s">
        <v>43</v>
      </c>
      <c r="C44" s="69">
        <v>20</v>
      </c>
      <c r="D44" s="69">
        <v>17</v>
      </c>
      <c r="E44" s="70">
        <v>46</v>
      </c>
      <c r="F44" s="76"/>
      <c r="G44" s="45" t="str">
        <f t="shared" si="0"/>
        <v>Precio no válido</v>
      </c>
      <c r="H44" s="4"/>
      <c r="I44"/>
    </row>
    <row r="45" spans="1:9" s="4" customFormat="1" x14ac:dyDescent="0.3">
      <c r="A45" s="66" t="s">
        <v>45</v>
      </c>
      <c r="B45" s="52" t="s">
        <v>51</v>
      </c>
      <c r="C45" s="69">
        <v>3</v>
      </c>
      <c r="D45" s="69">
        <v>16</v>
      </c>
      <c r="E45" s="70">
        <v>47.55</v>
      </c>
      <c r="F45" s="76"/>
      <c r="G45" s="45" t="str">
        <f t="shared" si="0"/>
        <v>Precio no válido</v>
      </c>
    </row>
    <row r="46" spans="1:9" x14ac:dyDescent="0.3">
      <c r="A46" s="67" t="s">
        <v>46</v>
      </c>
      <c r="B46" s="52" t="s">
        <v>35</v>
      </c>
      <c r="C46" s="69">
        <v>5</v>
      </c>
      <c r="D46" s="69">
        <v>4</v>
      </c>
      <c r="E46" s="70">
        <v>25.45</v>
      </c>
      <c r="F46" s="76"/>
      <c r="G46" s="45" t="str">
        <f t="shared" si="0"/>
        <v>Precio no válido</v>
      </c>
      <c r="H46" s="4"/>
      <c r="I46"/>
    </row>
    <row r="47" spans="1:9" x14ac:dyDescent="0.3">
      <c r="A47" s="67" t="s">
        <v>46</v>
      </c>
      <c r="B47" s="52" t="s">
        <v>38</v>
      </c>
      <c r="C47" s="69">
        <v>5</v>
      </c>
      <c r="D47" s="69">
        <v>8</v>
      </c>
      <c r="E47" s="70">
        <v>26.64</v>
      </c>
      <c r="F47" s="76"/>
      <c r="G47" s="45" t="str">
        <f t="shared" si="0"/>
        <v>Precio no válido</v>
      </c>
      <c r="H47" s="4"/>
      <c r="I47"/>
    </row>
    <row r="48" spans="1:9" x14ac:dyDescent="0.3">
      <c r="A48" s="67" t="s">
        <v>46</v>
      </c>
      <c r="B48" s="52" t="s">
        <v>36</v>
      </c>
      <c r="C48" s="69">
        <v>1</v>
      </c>
      <c r="D48" s="69">
        <v>8</v>
      </c>
      <c r="E48" s="70">
        <v>25.55</v>
      </c>
      <c r="F48" s="76"/>
      <c r="G48" s="45" t="str">
        <f t="shared" si="0"/>
        <v>Precio no válido</v>
      </c>
      <c r="H48" s="4"/>
      <c r="I48"/>
    </row>
    <row r="49" spans="1:9" x14ac:dyDescent="0.3">
      <c r="A49" s="67" t="s">
        <v>46</v>
      </c>
      <c r="B49" s="52" t="s">
        <v>40</v>
      </c>
      <c r="C49" s="69">
        <v>1</v>
      </c>
      <c r="D49" s="69">
        <v>16</v>
      </c>
      <c r="E49" s="70">
        <v>31.95</v>
      </c>
      <c r="F49" s="76"/>
      <c r="G49" s="45" t="str">
        <f t="shared" si="0"/>
        <v>Precio no válido</v>
      </c>
      <c r="H49" s="4"/>
      <c r="I49"/>
    </row>
    <row r="50" spans="1:9" x14ac:dyDescent="0.3">
      <c r="A50" s="67" t="s">
        <v>46</v>
      </c>
      <c r="B50" s="52" t="s">
        <v>41</v>
      </c>
      <c r="C50" s="69">
        <v>1</v>
      </c>
      <c r="D50" s="69">
        <v>16</v>
      </c>
      <c r="E50" s="70">
        <v>31.95</v>
      </c>
      <c r="F50" s="76"/>
      <c r="G50" s="45" t="str">
        <f t="shared" si="0"/>
        <v>Precio no válido</v>
      </c>
      <c r="H50" s="4"/>
      <c r="I50"/>
    </row>
    <row r="51" spans="1:9" x14ac:dyDescent="0.3">
      <c r="A51" s="67" t="s">
        <v>46</v>
      </c>
      <c r="B51" s="49" t="s">
        <v>42</v>
      </c>
      <c r="C51" s="69">
        <v>1</v>
      </c>
      <c r="D51" s="69">
        <v>18</v>
      </c>
      <c r="E51" s="70">
        <v>38</v>
      </c>
      <c r="F51" s="76"/>
      <c r="G51" s="45" t="str">
        <f t="shared" si="0"/>
        <v>Precio no válido</v>
      </c>
      <c r="H51" s="4"/>
      <c r="I51"/>
    </row>
    <row r="52" spans="1:9" x14ac:dyDescent="0.3">
      <c r="A52" s="67" t="s">
        <v>46</v>
      </c>
      <c r="B52" s="49" t="s">
        <v>43</v>
      </c>
      <c r="C52" s="69">
        <v>1</v>
      </c>
      <c r="D52" s="69">
        <v>17</v>
      </c>
      <c r="E52" s="70">
        <v>35.5</v>
      </c>
      <c r="F52" s="76"/>
      <c r="G52" s="45" t="str">
        <f t="shared" si="0"/>
        <v>Precio no válido</v>
      </c>
      <c r="H52" s="4"/>
      <c r="I52"/>
    </row>
    <row r="53" spans="1:9" s="4" customFormat="1" x14ac:dyDescent="0.3">
      <c r="A53" s="67" t="s">
        <v>46</v>
      </c>
      <c r="B53" s="52" t="s">
        <v>51</v>
      </c>
      <c r="C53" s="69">
        <v>1</v>
      </c>
      <c r="D53" s="69">
        <v>16</v>
      </c>
      <c r="E53" s="70">
        <v>38</v>
      </c>
      <c r="F53" s="76"/>
      <c r="G53" s="45" t="str">
        <f t="shared" si="0"/>
        <v>Precio no válido</v>
      </c>
    </row>
    <row r="54" spans="1:9" x14ac:dyDescent="0.3">
      <c r="A54" s="68" t="s">
        <v>35</v>
      </c>
      <c r="B54" s="51" t="s">
        <v>44</v>
      </c>
      <c r="C54" s="69">
        <v>5</v>
      </c>
      <c r="D54" s="69">
        <v>4</v>
      </c>
      <c r="E54" s="70">
        <v>21.36</v>
      </c>
      <c r="F54" s="76"/>
      <c r="G54" s="45" t="str">
        <f t="shared" si="0"/>
        <v>Precio no válido</v>
      </c>
      <c r="H54" s="4"/>
      <c r="I54"/>
    </row>
    <row r="55" spans="1:9" x14ac:dyDescent="0.3">
      <c r="A55" s="68" t="s">
        <v>38</v>
      </c>
      <c r="B55" s="51" t="s">
        <v>44</v>
      </c>
      <c r="C55" s="69">
        <v>5</v>
      </c>
      <c r="D55" s="69">
        <v>8</v>
      </c>
      <c r="E55" s="70">
        <v>23.55</v>
      </c>
      <c r="F55" s="76"/>
      <c r="G55" s="45" t="str">
        <f t="shared" si="0"/>
        <v>Precio no válido</v>
      </c>
      <c r="H55" s="4"/>
      <c r="I55"/>
    </row>
    <row r="56" spans="1:9" x14ac:dyDescent="0.3">
      <c r="A56" s="68" t="s">
        <v>36</v>
      </c>
      <c r="B56" s="51" t="s">
        <v>44</v>
      </c>
      <c r="C56" s="69">
        <v>1</v>
      </c>
      <c r="D56" s="69">
        <v>8</v>
      </c>
      <c r="E56" s="70">
        <v>21.27</v>
      </c>
      <c r="F56" s="76"/>
      <c r="G56" s="45" t="str">
        <f t="shared" si="0"/>
        <v>Precio no válido</v>
      </c>
      <c r="H56" s="4"/>
      <c r="I56"/>
    </row>
    <row r="57" spans="1:9" x14ac:dyDescent="0.3">
      <c r="A57" s="68" t="s">
        <v>40</v>
      </c>
      <c r="B57" s="51" t="s">
        <v>44</v>
      </c>
      <c r="C57" s="69">
        <v>1</v>
      </c>
      <c r="D57" s="69">
        <v>16</v>
      </c>
      <c r="E57" s="70">
        <v>29.77</v>
      </c>
      <c r="F57" s="76"/>
      <c r="G57" s="45" t="str">
        <f t="shared" si="0"/>
        <v>Precio no válido</v>
      </c>
      <c r="H57" s="4"/>
      <c r="I57"/>
    </row>
    <row r="58" spans="1:9" x14ac:dyDescent="0.3">
      <c r="A58" s="68" t="s">
        <v>41</v>
      </c>
      <c r="B58" s="51" t="s">
        <v>44</v>
      </c>
      <c r="C58" s="69">
        <v>1</v>
      </c>
      <c r="D58" s="69">
        <v>16</v>
      </c>
      <c r="E58" s="70">
        <v>29.77</v>
      </c>
      <c r="F58" s="76"/>
      <c r="G58" s="45" t="str">
        <f t="shared" si="0"/>
        <v>Precio no válido</v>
      </c>
      <c r="H58" s="4"/>
      <c r="I58"/>
    </row>
    <row r="59" spans="1:9" x14ac:dyDescent="0.3">
      <c r="A59" s="64" t="s">
        <v>42</v>
      </c>
      <c r="B59" s="51" t="s">
        <v>44</v>
      </c>
      <c r="C59" s="69">
        <v>1</v>
      </c>
      <c r="D59" s="69">
        <v>18</v>
      </c>
      <c r="E59" s="70">
        <v>35.270000000000003</v>
      </c>
      <c r="F59" s="76"/>
      <c r="G59" s="45" t="str">
        <f t="shared" si="0"/>
        <v>Precio no válido</v>
      </c>
      <c r="H59" s="4"/>
      <c r="I59"/>
    </row>
    <row r="60" spans="1:9" x14ac:dyDescent="0.3">
      <c r="A60" s="64" t="s">
        <v>43</v>
      </c>
      <c r="B60" s="51" t="s">
        <v>44</v>
      </c>
      <c r="C60" s="69">
        <v>1</v>
      </c>
      <c r="D60" s="69">
        <v>17</v>
      </c>
      <c r="E60" s="70">
        <v>32</v>
      </c>
      <c r="F60" s="76"/>
      <c r="G60" s="45" t="str">
        <f t="shared" si="0"/>
        <v>Precio no válido</v>
      </c>
      <c r="H60" s="4"/>
      <c r="I60"/>
    </row>
    <row r="61" spans="1:9" s="4" customFormat="1" x14ac:dyDescent="0.3">
      <c r="A61" s="64" t="s">
        <v>51</v>
      </c>
      <c r="B61" s="51" t="s">
        <v>44</v>
      </c>
      <c r="C61" s="69">
        <v>1</v>
      </c>
      <c r="D61" s="69">
        <v>16</v>
      </c>
      <c r="E61" s="70">
        <v>35.270000000000003</v>
      </c>
      <c r="F61" s="76"/>
      <c r="G61" s="45" t="str">
        <f t="shared" si="0"/>
        <v>Precio no válido</v>
      </c>
    </row>
    <row r="62" spans="1:9" x14ac:dyDescent="0.3">
      <c r="A62" s="68" t="s">
        <v>35</v>
      </c>
      <c r="B62" s="53" t="s">
        <v>45</v>
      </c>
      <c r="C62" s="69">
        <v>50</v>
      </c>
      <c r="D62" s="69">
        <v>8</v>
      </c>
      <c r="E62" s="70">
        <v>27.72</v>
      </c>
      <c r="F62" s="76"/>
      <c r="G62" s="45" t="str">
        <f t="shared" si="0"/>
        <v>Precio no válido</v>
      </c>
      <c r="H62" s="4"/>
      <c r="I62"/>
    </row>
    <row r="63" spans="1:9" x14ac:dyDescent="0.3">
      <c r="A63" s="68" t="s">
        <v>38</v>
      </c>
      <c r="B63" s="53" t="s">
        <v>45</v>
      </c>
      <c r="C63" s="69">
        <v>80</v>
      </c>
      <c r="D63" s="69">
        <v>16</v>
      </c>
      <c r="E63" s="70">
        <v>30.91</v>
      </c>
      <c r="F63" s="76"/>
      <c r="G63" s="45" t="str">
        <f t="shared" si="0"/>
        <v>Precio no válido</v>
      </c>
      <c r="H63" s="4"/>
      <c r="I63"/>
    </row>
    <row r="64" spans="1:9" x14ac:dyDescent="0.3">
      <c r="A64" s="68" t="s">
        <v>36</v>
      </c>
      <c r="B64" s="53" t="s">
        <v>45</v>
      </c>
      <c r="C64" s="69">
        <v>10</v>
      </c>
      <c r="D64" s="69">
        <v>16</v>
      </c>
      <c r="E64" s="70">
        <v>27.73</v>
      </c>
      <c r="F64" s="76"/>
      <c r="G64" s="45" t="str">
        <f t="shared" si="0"/>
        <v>Precio no válido</v>
      </c>
      <c r="H64" s="4"/>
      <c r="I64"/>
    </row>
    <row r="65" spans="1:10" x14ac:dyDescent="0.3">
      <c r="A65" s="68" t="s">
        <v>40</v>
      </c>
      <c r="B65" s="53" t="s">
        <v>45</v>
      </c>
      <c r="C65" s="69">
        <v>10</v>
      </c>
      <c r="D65" s="69">
        <v>16</v>
      </c>
      <c r="E65" s="70">
        <v>37.270000000000003</v>
      </c>
      <c r="F65" s="76"/>
      <c r="G65" s="45" t="str">
        <f t="shared" si="0"/>
        <v>Precio no válido</v>
      </c>
      <c r="H65" s="4"/>
      <c r="I65"/>
    </row>
    <row r="66" spans="1:10" x14ac:dyDescent="0.3">
      <c r="A66" s="68" t="s">
        <v>41</v>
      </c>
      <c r="B66" s="53" t="s">
        <v>45</v>
      </c>
      <c r="C66" s="69">
        <v>5</v>
      </c>
      <c r="D66" s="69">
        <v>16</v>
      </c>
      <c r="E66" s="70">
        <v>37.270000000000003</v>
      </c>
      <c r="F66" s="76"/>
      <c r="G66" s="45" t="str">
        <f t="shared" si="0"/>
        <v>Precio no válido</v>
      </c>
      <c r="H66" s="4"/>
      <c r="I66"/>
    </row>
    <row r="67" spans="1:10" x14ac:dyDescent="0.3">
      <c r="A67" s="64" t="s">
        <v>42</v>
      </c>
      <c r="B67" s="53" t="s">
        <v>45</v>
      </c>
      <c r="C67" s="69">
        <v>5</v>
      </c>
      <c r="D67" s="69">
        <v>18</v>
      </c>
      <c r="E67" s="70">
        <v>47.55</v>
      </c>
      <c r="F67" s="76"/>
      <c r="G67" s="45" t="str">
        <f t="shared" si="0"/>
        <v>Precio no válido</v>
      </c>
      <c r="H67" s="4"/>
      <c r="I67"/>
    </row>
    <row r="68" spans="1:10" x14ac:dyDescent="0.3">
      <c r="A68" s="64" t="s">
        <v>43</v>
      </c>
      <c r="B68" s="53" t="s">
        <v>45</v>
      </c>
      <c r="C68" s="69">
        <v>20</v>
      </c>
      <c r="D68" s="69">
        <v>17</v>
      </c>
      <c r="E68" s="70">
        <v>46</v>
      </c>
      <c r="F68" s="76"/>
      <c r="G68" s="45" t="str">
        <f t="shared" si="0"/>
        <v>Precio no válido</v>
      </c>
      <c r="H68" s="4"/>
      <c r="I68"/>
    </row>
    <row r="69" spans="1:10" s="4" customFormat="1" x14ac:dyDescent="0.3">
      <c r="A69" s="64" t="s">
        <v>51</v>
      </c>
      <c r="B69" s="53" t="s">
        <v>45</v>
      </c>
      <c r="C69" s="69">
        <v>3</v>
      </c>
      <c r="D69" s="69">
        <v>16</v>
      </c>
      <c r="E69" s="70">
        <v>47.55</v>
      </c>
      <c r="F69" s="76"/>
      <c r="G69" s="45" t="str">
        <f t="shared" si="0"/>
        <v>Precio no válido</v>
      </c>
    </row>
    <row r="70" spans="1:10" x14ac:dyDescent="0.3">
      <c r="A70" s="68" t="s">
        <v>35</v>
      </c>
      <c r="B70" s="54" t="s">
        <v>46</v>
      </c>
      <c r="C70" s="69">
        <v>5</v>
      </c>
      <c r="D70" s="69">
        <v>4</v>
      </c>
      <c r="E70" s="70">
        <v>25.45</v>
      </c>
      <c r="F70" s="76"/>
      <c r="G70" s="45" t="str">
        <f t="shared" si="0"/>
        <v>Precio no válido</v>
      </c>
      <c r="H70" s="4"/>
      <c r="I70"/>
    </row>
    <row r="71" spans="1:10" x14ac:dyDescent="0.3">
      <c r="A71" s="68" t="s">
        <v>38</v>
      </c>
      <c r="B71" s="54" t="s">
        <v>46</v>
      </c>
      <c r="C71" s="69">
        <v>5</v>
      </c>
      <c r="D71" s="69">
        <v>8</v>
      </c>
      <c r="E71" s="70">
        <v>26.64</v>
      </c>
      <c r="F71" s="76"/>
      <c r="G71" s="45" t="str">
        <f t="shared" si="0"/>
        <v>Precio no válido</v>
      </c>
      <c r="H71" s="4"/>
      <c r="I71"/>
    </row>
    <row r="72" spans="1:10" x14ac:dyDescent="0.3">
      <c r="A72" s="68" t="s">
        <v>36</v>
      </c>
      <c r="B72" s="54" t="s">
        <v>46</v>
      </c>
      <c r="C72" s="69">
        <v>1</v>
      </c>
      <c r="D72" s="69">
        <v>8</v>
      </c>
      <c r="E72" s="70">
        <v>25.55</v>
      </c>
      <c r="F72" s="76"/>
      <c r="G72" s="45" t="str">
        <f t="shared" si="0"/>
        <v>Precio no válido</v>
      </c>
      <c r="H72" s="4"/>
      <c r="I72"/>
    </row>
    <row r="73" spans="1:10" x14ac:dyDescent="0.3">
      <c r="A73" s="68" t="s">
        <v>40</v>
      </c>
      <c r="B73" s="54" t="s">
        <v>46</v>
      </c>
      <c r="C73" s="69">
        <v>1</v>
      </c>
      <c r="D73" s="69">
        <v>16</v>
      </c>
      <c r="E73" s="70">
        <v>31.95</v>
      </c>
      <c r="F73" s="76"/>
      <c r="G73" s="45" t="str">
        <f t="shared" si="0"/>
        <v>Precio no válido</v>
      </c>
      <c r="H73" s="4"/>
      <c r="I73"/>
    </row>
    <row r="74" spans="1:10" x14ac:dyDescent="0.3">
      <c r="A74" s="68" t="s">
        <v>41</v>
      </c>
      <c r="B74" s="54" t="s">
        <v>46</v>
      </c>
      <c r="C74" s="69">
        <v>1</v>
      </c>
      <c r="D74" s="69">
        <v>16</v>
      </c>
      <c r="E74" s="70">
        <v>31.95</v>
      </c>
      <c r="F74" s="76"/>
      <c r="G74" s="45" t="str">
        <f t="shared" si="0"/>
        <v>Precio no válido</v>
      </c>
      <c r="H74" s="4"/>
      <c r="I74"/>
    </row>
    <row r="75" spans="1:10" x14ac:dyDescent="0.3">
      <c r="A75" s="64" t="s">
        <v>42</v>
      </c>
      <c r="B75" s="54" t="s">
        <v>46</v>
      </c>
      <c r="C75" s="69">
        <v>1</v>
      </c>
      <c r="D75" s="69">
        <v>18</v>
      </c>
      <c r="E75" s="70">
        <v>37.999999999999993</v>
      </c>
      <c r="F75" s="76"/>
      <c r="G75" s="45" t="str">
        <f t="shared" si="0"/>
        <v>Precio no válido</v>
      </c>
      <c r="H75" s="4"/>
      <c r="I75"/>
    </row>
    <row r="76" spans="1:10" x14ac:dyDescent="0.3">
      <c r="A76" s="64" t="s">
        <v>43</v>
      </c>
      <c r="B76" s="54" t="s">
        <v>46</v>
      </c>
      <c r="C76" s="69">
        <v>1</v>
      </c>
      <c r="D76" s="69">
        <v>17</v>
      </c>
      <c r="E76" s="70">
        <v>35.499999999999993</v>
      </c>
      <c r="F76" s="76"/>
      <c r="G76" s="45" t="str">
        <f t="shared" si="0"/>
        <v>Precio no válido</v>
      </c>
      <c r="H76" s="4"/>
      <c r="I76"/>
    </row>
    <row r="77" spans="1:10" s="4" customFormat="1" x14ac:dyDescent="0.3">
      <c r="A77" s="68" t="s">
        <v>51</v>
      </c>
      <c r="B77" s="54" t="s">
        <v>46</v>
      </c>
      <c r="C77" s="69">
        <v>1</v>
      </c>
      <c r="D77" s="69">
        <v>16</v>
      </c>
      <c r="E77" s="77">
        <v>38</v>
      </c>
      <c r="F77" s="76"/>
      <c r="G77" s="45" t="str">
        <f t="shared" si="0"/>
        <v>Precio no válido</v>
      </c>
    </row>
    <row r="78" spans="1:10" x14ac:dyDescent="0.3">
      <c r="A78" s="72" t="s">
        <v>47</v>
      </c>
      <c r="B78" s="73"/>
      <c r="C78" s="73"/>
      <c r="D78" s="73"/>
      <c r="E78" s="73"/>
      <c r="F78" s="73"/>
      <c r="G78" s="50">
        <f>SUM(G10:G26)</f>
        <v>0</v>
      </c>
      <c r="I78"/>
    </row>
    <row r="79" spans="1:10" x14ac:dyDescent="0.3">
      <c r="B79" s="4"/>
      <c r="C79" s="75"/>
      <c r="D79" s="4"/>
      <c r="E79" s="4"/>
      <c r="G79" s="4"/>
      <c r="H79" s="4"/>
      <c r="I79" s="4"/>
      <c r="J79" s="4"/>
    </row>
    <row r="80" spans="1:10" ht="18" x14ac:dyDescent="0.35">
      <c r="A80" s="78" t="s">
        <v>48</v>
      </c>
      <c r="B80" s="79"/>
      <c r="C80" s="79"/>
      <c r="D80" s="79"/>
      <c r="E80" s="79"/>
      <c r="F80" s="79"/>
      <c r="G80" s="79"/>
      <c r="H80" s="4"/>
      <c r="I80" s="4"/>
      <c r="J80" s="4"/>
    </row>
    <row r="81" spans="1:10" ht="46.8" x14ac:dyDescent="0.3">
      <c r="A81" s="87" t="s">
        <v>1</v>
      </c>
      <c r="B81" s="88"/>
      <c r="C81" s="55" t="s">
        <v>11</v>
      </c>
      <c r="D81" s="55" t="s">
        <v>12</v>
      </c>
      <c r="E81" s="56" t="s">
        <v>13</v>
      </c>
      <c r="F81" s="48" t="s">
        <v>5</v>
      </c>
      <c r="G81" s="22" t="s">
        <v>34</v>
      </c>
      <c r="H81" s="4"/>
      <c r="I81" s="4"/>
    </row>
    <row r="82" spans="1:10" ht="14.4" customHeight="1" x14ac:dyDescent="0.3">
      <c r="A82" s="89" t="s">
        <v>49</v>
      </c>
      <c r="B82" s="90"/>
      <c r="C82" s="74">
        <v>10</v>
      </c>
      <c r="D82" s="74" t="s">
        <v>22</v>
      </c>
      <c r="E82" s="70">
        <v>7</v>
      </c>
      <c r="F82" s="76"/>
      <c r="G82" s="45" t="str">
        <f>+IF(F82&lt;=0,"Precio no válido",IF(F82&gt;E82,"Precio no válido",ROUND(C82*F82,2)))</f>
        <v>Precio no válido</v>
      </c>
      <c r="H82" s="4"/>
      <c r="I82" s="4"/>
    </row>
    <row r="83" spans="1:10" x14ac:dyDescent="0.3">
      <c r="A83" s="91" t="s">
        <v>24</v>
      </c>
      <c r="B83" s="92"/>
      <c r="C83" s="74" t="s">
        <v>22</v>
      </c>
      <c r="D83" s="46">
        <v>189.95</v>
      </c>
      <c r="E83" s="70">
        <v>0.76</v>
      </c>
      <c r="F83" s="76"/>
      <c r="G83" s="45" t="str">
        <f>+IF(F83&lt;=0,"Precio no válido",IF(F83&gt;E83,"Precio no válido",ROUND(D83*F83,2)))</f>
        <v>Precio no válido</v>
      </c>
      <c r="H83" s="43"/>
      <c r="I83" s="43"/>
    </row>
    <row r="84" spans="1:10" x14ac:dyDescent="0.3">
      <c r="A84" s="93" t="s">
        <v>50</v>
      </c>
      <c r="B84" s="94"/>
      <c r="C84" s="94"/>
      <c r="D84" s="94"/>
      <c r="E84" s="94"/>
      <c r="F84" s="95"/>
      <c r="G84" s="50" t="e">
        <f>+G82+G83</f>
        <v>#VALUE!</v>
      </c>
      <c r="H84" s="4"/>
      <c r="I84" s="4"/>
    </row>
    <row r="85" spans="1:10" x14ac:dyDescent="0.3">
      <c r="B85" s="4"/>
      <c r="C85" s="4"/>
      <c r="D85" s="4"/>
      <c r="E85" s="4"/>
      <c r="G85" s="4"/>
      <c r="H85" s="4"/>
      <c r="I85" s="4"/>
      <c r="J85" s="4"/>
    </row>
    <row r="86" spans="1:10" ht="42" customHeight="1" x14ac:dyDescent="0.3">
      <c r="A86" s="85" t="s">
        <v>7</v>
      </c>
      <c r="B86" s="86"/>
      <c r="C86" s="57" t="e">
        <f>(G78+G84)*2</f>
        <v>#VALUE!</v>
      </c>
      <c r="D86" s="42" t="s">
        <v>3</v>
      </c>
      <c r="E86" s="4"/>
      <c r="G86" s="4"/>
      <c r="H86" s="4"/>
      <c r="I86" s="4"/>
      <c r="J86" s="4"/>
    </row>
    <row r="91" spans="1:10" x14ac:dyDescent="0.3">
      <c r="C91" s="43"/>
    </row>
  </sheetData>
  <sheetProtection algorithmName="SHA-512" hashValue="FSY455nHXIQB31DN+o+V3FCnug9qI/1TbQelR4JHqLVpiYBn18c6ljm7nZ8Q9RSljE4tS/2YRnltdFQfE2MQ7A==" saltValue="GA5DuUPG1hrqbODkHLKdyg==" spinCount="100000" sheet="1" objects="1" scenarios="1"/>
  <mergeCells count="12">
    <mergeCell ref="A86:B86"/>
    <mergeCell ref="A81:B81"/>
    <mergeCell ref="A82:B82"/>
    <mergeCell ref="A83:B83"/>
    <mergeCell ref="A84:F84"/>
    <mergeCell ref="A80:G80"/>
    <mergeCell ref="A1:I1"/>
    <mergeCell ref="A5:I5"/>
    <mergeCell ref="A2:H2"/>
    <mergeCell ref="A3:I3"/>
    <mergeCell ref="A7:G7"/>
    <mergeCell ref="A8:G8"/>
  </mergeCells>
  <dataValidations disablePrompts="1" count="1">
    <dataValidation type="custom" allowBlank="1" showInputMessage="1" showErrorMessage="1" errorTitle="NÚMERO DE DECIMALES INCORRECTO" error="Se deben incluir como máximo dos decimales" sqref="F10:F77 F82:F83" xr:uid="{9B1AD1EA-E546-4A0C-8CA3-3CCDED675946}">
      <formula1>F10*100=INT(F10*100)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0" t="s">
        <v>9</v>
      </c>
      <c r="B1" s="80"/>
      <c r="C1" s="80"/>
      <c r="D1" s="80"/>
      <c r="E1" s="80"/>
      <c r="F1" s="80"/>
      <c r="G1" s="80"/>
    </row>
    <row r="2" spans="1:12" ht="36" customHeight="1" x14ac:dyDescent="0.3">
      <c r="A2" s="98" t="s">
        <v>14</v>
      </c>
      <c r="B2" s="98"/>
      <c r="C2" s="98"/>
      <c r="D2" s="98"/>
      <c r="E2" s="98"/>
      <c r="F2" s="98"/>
      <c r="G2" s="12"/>
    </row>
    <row r="3" spans="1:12" ht="33.6" x14ac:dyDescent="0.3">
      <c r="A3" s="83" t="s">
        <v>15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1" t="s">
        <v>0</v>
      </c>
      <c r="B5" s="81"/>
      <c r="C5" s="81"/>
      <c r="D5" s="81"/>
      <c r="E5" s="81"/>
      <c r="F5" s="81"/>
      <c r="G5" s="81"/>
    </row>
    <row r="7" spans="1:12" ht="75" customHeight="1" x14ac:dyDescent="0.3">
      <c r="A7" s="99" t="s">
        <v>1</v>
      </c>
      <c r="B7" s="100"/>
      <c r="C7" s="101"/>
      <c r="D7" s="34" t="s">
        <v>11</v>
      </c>
      <c r="E7" s="34" t="s">
        <v>12</v>
      </c>
      <c r="F7" s="34" t="s">
        <v>13</v>
      </c>
      <c r="G7" s="34" t="s">
        <v>16</v>
      </c>
      <c r="H7" s="27" t="s">
        <v>17</v>
      </c>
      <c r="I7" s="27" t="s">
        <v>18</v>
      </c>
      <c r="J7" s="22" t="s">
        <v>19</v>
      </c>
    </row>
    <row r="8" spans="1:12" ht="15" customHeight="1" x14ac:dyDescent="0.3">
      <c r="B8" s="26"/>
      <c r="C8" s="21"/>
      <c r="G8" s="4"/>
    </row>
    <row r="9" spans="1:12" ht="28.8" x14ac:dyDescent="0.3">
      <c r="A9" s="96" t="s">
        <v>20</v>
      </c>
      <c r="B9" s="102" t="s">
        <v>21</v>
      </c>
      <c r="C9" s="23" t="s">
        <v>8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6"/>
      <c r="B10" s="102"/>
      <c r="C10" s="24" t="s">
        <v>4</v>
      </c>
      <c r="D10" s="15" t="s">
        <v>22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6" t="s">
        <v>10</v>
      </c>
      <c r="B11" s="96"/>
      <c r="C11" s="96"/>
      <c r="D11" s="97">
        <v>10</v>
      </c>
      <c r="E11" s="9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6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7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0" t="s">
        <v>9</v>
      </c>
      <c r="B1" s="80"/>
      <c r="C1" s="80"/>
      <c r="D1" s="80"/>
      <c r="E1" s="80"/>
      <c r="F1" s="80"/>
      <c r="G1" s="80"/>
    </row>
    <row r="2" spans="1:12" ht="36" customHeight="1" x14ac:dyDescent="0.3">
      <c r="A2" s="98" t="s">
        <v>14</v>
      </c>
      <c r="B2" s="98"/>
      <c r="C2" s="98"/>
      <c r="D2" s="98"/>
      <c r="E2" s="98"/>
      <c r="F2" s="98"/>
      <c r="G2" s="12"/>
    </row>
    <row r="3" spans="1:12" ht="33.6" x14ac:dyDescent="0.3">
      <c r="A3" s="83" t="s">
        <v>15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1" t="s">
        <v>0</v>
      </c>
      <c r="B5" s="81"/>
      <c r="C5" s="81"/>
      <c r="D5" s="81"/>
      <c r="E5" s="81"/>
      <c r="F5" s="81"/>
      <c r="G5" s="81"/>
    </row>
    <row r="7" spans="1:12" ht="75" customHeight="1" x14ac:dyDescent="0.3">
      <c r="A7" s="99" t="s">
        <v>1</v>
      </c>
      <c r="B7" s="100"/>
      <c r="C7" s="101"/>
      <c r="D7" s="34" t="s">
        <v>11</v>
      </c>
      <c r="E7" s="34" t="s">
        <v>12</v>
      </c>
      <c r="F7" s="34" t="s">
        <v>13</v>
      </c>
      <c r="G7" s="34" t="s">
        <v>16</v>
      </c>
      <c r="H7" s="27" t="s">
        <v>17</v>
      </c>
      <c r="I7" s="27" t="s">
        <v>18</v>
      </c>
      <c r="J7" s="22" t="s">
        <v>19</v>
      </c>
    </row>
    <row r="8" spans="1:12" ht="15" customHeight="1" x14ac:dyDescent="0.3">
      <c r="B8" s="26"/>
      <c r="C8" s="21"/>
      <c r="G8" s="4"/>
    </row>
    <row r="9" spans="1:12" ht="28.8" x14ac:dyDescent="0.3">
      <c r="A9" s="96" t="s">
        <v>20</v>
      </c>
      <c r="B9" s="102" t="s">
        <v>21</v>
      </c>
      <c r="C9" s="23" t="s">
        <v>8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96"/>
      <c r="B10" s="102"/>
      <c r="C10" s="24" t="s">
        <v>4</v>
      </c>
      <c r="D10" s="15" t="s">
        <v>22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96" t="s">
        <v>10</v>
      </c>
      <c r="B11" s="96"/>
      <c r="C11" s="96"/>
      <c r="D11" s="97">
        <v>10</v>
      </c>
      <c r="E11" s="9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6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7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2024-04-15T08:51:47Z</dcterms:modified>
</cp:coreProperties>
</file>